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9" i="1"/>
  <c r="F19"/>
  <c r="G18"/>
  <c r="F18"/>
  <c r="G16"/>
  <c r="F16"/>
  <c r="F13"/>
  <c r="G13" s="1"/>
  <c r="F15"/>
  <c r="G15" s="1"/>
  <c r="F8"/>
  <c r="G8" s="1"/>
  <c r="F7"/>
  <c r="G7" s="1"/>
  <c r="F14"/>
  <c r="G14" s="1"/>
  <c r="F6"/>
  <c r="G6" s="1"/>
  <c r="F5"/>
  <c r="G5" s="1"/>
  <c r="F21"/>
  <c r="G21" s="1"/>
  <c r="F12"/>
  <c r="G12" s="1"/>
  <c r="F17"/>
  <c r="G17" s="1"/>
  <c r="E22"/>
  <c r="F20"/>
  <c r="G20" s="1"/>
  <c r="F11"/>
  <c r="G11" s="1"/>
  <c r="F10"/>
  <c r="G10" s="1"/>
  <c r="F9"/>
  <c r="G9" s="1"/>
  <c r="F4"/>
  <c r="G4" s="1"/>
  <c r="F22" l="1"/>
  <c r="G22"/>
</calcChain>
</file>

<file path=xl/sharedStrings.xml><?xml version="1.0" encoding="utf-8"?>
<sst xmlns="http://schemas.openxmlformats.org/spreadsheetml/2006/main" count="55" uniqueCount="44">
  <si>
    <t>№/№</t>
  </si>
  <si>
    <t>наименование расходов</t>
  </si>
  <si>
    <t>период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</si>
  <si>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</si>
  <si>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</si>
  <si>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</si>
  <si>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</si>
  <si>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</si>
  <si>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</si>
  <si>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</si>
  <si>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</si>
  <si>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</si>
  <si>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</si>
  <si>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</si>
  <si>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</si>
  <si>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</si>
  <si>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</si>
  <si>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</si>
  <si>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</si>
  <si>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</si>
  <si>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</si>
  <si>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</si>
  <si>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экономист                                                        Т.Ю.Нихитько</t>
  </si>
  <si>
    <t>уборка лестничных клеток</t>
  </si>
  <si>
    <t>хоз.товары на уборку лестн.клеток</t>
  </si>
  <si>
    <t xml:space="preserve">ООО УК "Уют": Перечень затрат на МКД по ул.Ленина,108/1 за 2014 год </t>
  </si>
  <si>
    <t>огнетушитель</t>
  </si>
  <si>
    <t>монтаж светильников</t>
  </si>
  <si>
    <t xml:space="preserve">февраль,апр. </t>
  </si>
  <si>
    <t>ремонт домофона</t>
  </si>
  <si>
    <t>декабрь</t>
  </si>
  <si>
    <t>изготовление ключей</t>
  </si>
  <si>
    <t>лабораторныеиспытания эл.оборуд.</t>
  </si>
  <si>
    <t>хоз.товары на уборку домов.террит.</t>
  </si>
  <si>
    <t>август</t>
  </si>
  <si>
    <t>перепрограммирование эл.счетчика</t>
  </si>
  <si>
    <t>октябрь</t>
  </si>
  <si>
    <t>прочистка вентканалов</t>
  </si>
  <si>
    <t>Накопление на лицевом счете дома на 01.01.2014г- 20436,90 руб.</t>
  </si>
  <si>
    <t>Начислено за техническое обслуживание дома за 2014 год - 168734,48 руб.</t>
  </si>
  <si>
    <t>Долг за жильцами на 01.01.2015г - 72164,20 руб.</t>
  </si>
  <si>
    <t>Накопление на лицевом счете дома на 01.01.2015г - 59131,40 руб.</t>
  </si>
  <si>
    <t>Оплачено собственниками за 2014 год - 157658,56 руб.(в т.ч.в/шахты-6000р,пр.4439,76р)</t>
  </si>
  <si>
    <t>Долг за жильцами на 01.01.2014г - 50648,52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</si>
</sst>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topLeftCell="A4" workbookViewId="0">
      <selection activeCell="B25" sqref="B25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25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14</v>
      </c>
      <c r="F3" s="11" t="s">
        <v>12</v>
      </c>
      <c r="G3" s="8" t="s">
        <v>12</v>
      </c>
    </row>
    <row r="4" spans="1:7">
      <c r="A4">
        <v>1628.4</v>
      </c>
      <c r="B4" s="4">
        <v>1</v>
      </c>
      <c r="C4" s="3" t="s">
        <v>26</v>
      </c>
      <c r="D4" s="3" t="s">
        <v>17</v>
      </c>
      <c r="E4" s="4">
        <v>440</v>
      </c>
      <c r="F4" s="5">
        <f>E4/A4</f>
        <v>0.27020388111029231</v>
      </c>
      <c r="G4" s="5">
        <f t="shared" ref="G4:G21" si="0">F4/12</f>
        <v>2.251699009252436E-2</v>
      </c>
    </row>
    <row r="5" spans="1:7">
      <c r="B5" s="4">
        <v>2</v>
      </c>
      <c r="C5" s="3" t="s">
        <v>27</v>
      </c>
      <c r="D5" s="3" t="s">
        <v>16</v>
      </c>
      <c r="E5" s="4">
        <v>5500</v>
      </c>
      <c r="F5" s="5">
        <f>E5/A4</f>
        <v>3.3775485138786538</v>
      </c>
      <c r="G5" s="5">
        <f>F5/12</f>
        <v>0.28146237615655451</v>
      </c>
    </row>
    <row r="6" spans="1:7">
      <c r="B6" s="4">
        <v>3</v>
      </c>
      <c r="C6" s="3" t="s">
        <v>31</v>
      </c>
      <c r="D6" s="3" t="s">
        <v>17</v>
      </c>
      <c r="E6" s="4">
        <v>400</v>
      </c>
      <c r="F6" s="5">
        <f>E6/A4</f>
        <v>0.24563989191844754</v>
      </c>
      <c r="G6" s="5">
        <f>F6/12</f>
        <v>2.046999099320396E-2</v>
      </c>
    </row>
    <row r="7" spans="1:7">
      <c r="B7" s="4">
        <v>4</v>
      </c>
      <c r="C7" s="3" t="s">
        <v>20</v>
      </c>
      <c r="D7" s="3" t="s">
        <v>16</v>
      </c>
      <c r="E7" s="4">
        <v>239.79</v>
      </c>
      <c r="F7" s="5">
        <f>E7/A4</f>
        <v>0.14725497420781133</v>
      </c>
      <c r="G7" s="5">
        <f>F7/12</f>
        <v>1.2271247850650945E-2</v>
      </c>
    </row>
    <row r="8" spans="1:7">
      <c r="B8" s="4">
        <v>5</v>
      </c>
      <c r="C8" s="3" t="s">
        <v>21</v>
      </c>
      <c r="D8" s="3" t="s">
        <v>16</v>
      </c>
      <c r="E8" s="4">
        <v>100</v>
      </c>
      <c r="F8" s="5">
        <f>E8/A4</f>
        <v>6.1409972979611885E-2</v>
      </c>
      <c r="G8" s="5">
        <f>F8/12</f>
        <v>5.1174977483009901E-3</v>
      </c>
    </row>
    <row r="9" spans="1:7">
      <c r="B9" s="4">
        <v>6</v>
      </c>
      <c r="C9" s="4" t="s">
        <v>3</v>
      </c>
      <c r="D9" s="4" t="s">
        <v>4</v>
      </c>
      <c r="E9" s="4">
        <v>572.79</v>
      </c>
      <c r="F9" s="5">
        <f>E9/A4</f>
        <v>0.35175018422991888</v>
      </c>
      <c r="G9" s="7">
        <f t="shared" si="0"/>
        <v>2.931251535249324E-2</v>
      </c>
    </row>
    <row r="10" spans="1:7">
      <c r="B10" s="4">
        <v>7</v>
      </c>
      <c r="C10" s="3" t="s">
        <v>15</v>
      </c>
      <c r="D10" s="3" t="s">
        <v>17</v>
      </c>
      <c r="E10" s="4">
        <v>5220</v>
      </c>
      <c r="F10" s="5">
        <f>E10/A4</f>
        <v>3.2056005895357402</v>
      </c>
      <c r="G10" s="7">
        <f t="shared" si="0"/>
        <v>0.26713338246131169</v>
      </c>
    </row>
    <row r="11" spans="1:7">
      <c r="B11" s="4">
        <v>8</v>
      </c>
      <c r="C11" s="3" t="s">
        <v>29</v>
      </c>
      <c r="D11" s="3" t="s">
        <v>30</v>
      </c>
      <c r="E11" s="4">
        <v>1000</v>
      </c>
      <c r="F11" s="5">
        <f>E11/A4</f>
        <v>0.61409972979611882</v>
      </c>
      <c r="G11" s="7">
        <f t="shared" si="0"/>
        <v>5.1174977483009899E-2</v>
      </c>
    </row>
    <row r="12" spans="1:7">
      <c r="B12" s="4">
        <v>9</v>
      </c>
      <c r="C12" s="3" t="s">
        <v>32</v>
      </c>
      <c r="D12" s="3" t="s">
        <v>17</v>
      </c>
      <c r="E12" s="4">
        <v>1897</v>
      </c>
      <c r="F12" s="5">
        <f>E12/A4</f>
        <v>1.1649471874232376</v>
      </c>
      <c r="G12" s="7">
        <f t="shared" si="0"/>
        <v>9.7078932285269801E-2</v>
      </c>
    </row>
    <row r="13" spans="1:7">
      <c r="B13" s="3">
        <v>10</v>
      </c>
      <c r="C13" s="3" t="s">
        <v>24</v>
      </c>
      <c r="D13" s="10" t="s">
        <v>28</v>
      </c>
      <c r="E13" s="4">
        <v>963.6</v>
      </c>
      <c r="F13" s="5">
        <f>E13/A4</f>
        <v>0.59174649963154013</v>
      </c>
      <c r="G13" s="7">
        <f>F13/12</f>
        <v>4.9312208302628342E-2</v>
      </c>
    </row>
    <row r="14" spans="1:7">
      <c r="B14" s="3">
        <v>11</v>
      </c>
      <c r="C14" s="3" t="s">
        <v>19</v>
      </c>
      <c r="D14" s="10" t="s">
        <v>6</v>
      </c>
      <c r="E14" s="4">
        <v>14399</v>
      </c>
      <c r="F14" s="5">
        <f>E14/A4</f>
        <v>8.8424220093343155</v>
      </c>
      <c r="G14" s="7">
        <f>F14/12</f>
        <v>0.73686850077785959</v>
      </c>
    </row>
    <row r="15" spans="1:7">
      <c r="B15" s="3">
        <v>12</v>
      </c>
      <c r="C15" s="3" t="s">
        <v>23</v>
      </c>
      <c r="D15" s="10" t="s">
        <v>6</v>
      </c>
      <c r="E15" s="4">
        <v>14399</v>
      </c>
      <c r="F15" s="5">
        <f>E15/A4</f>
        <v>8.8424220093343155</v>
      </c>
      <c r="G15" s="7">
        <f>F15/12</f>
        <v>0.73686850077785959</v>
      </c>
    </row>
    <row r="16" spans="1:7">
      <c r="B16" s="3">
        <v>13</v>
      </c>
      <c r="C16" s="3" t="s">
        <v>33</v>
      </c>
      <c r="D16" s="10" t="s">
        <v>34</v>
      </c>
      <c r="E16" s="4">
        <v>70</v>
      </c>
      <c r="F16" s="5">
        <f>E16/A4</f>
        <v>4.2986981085728321E-2</v>
      </c>
      <c r="G16" s="7">
        <f>F16/12</f>
        <v>3.5822484238106933E-3</v>
      </c>
    </row>
    <row r="17" spans="1:7">
      <c r="B17" s="4">
        <v>14</v>
      </c>
      <c r="C17" s="3" t="s">
        <v>18</v>
      </c>
      <c r="D17" s="3" t="s">
        <v>6</v>
      </c>
      <c r="E17" s="4">
        <v>18134.27</v>
      </c>
      <c r="F17" s="5">
        <f>E17/A4</f>
        <v>11.136250307049865</v>
      </c>
      <c r="G17" s="7">
        <f t="shared" si="0"/>
        <v>0.92802085892082209</v>
      </c>
    </row>
    <row r="18" spans="1:7">
      <c r="B18" s="4">
        <v>15</v>
      </c>
      <c r="C18" s="3" t="s">
        <v>35</v>
      </c>
      <c r="D18" s="3" t="s">
        <v>36</v>
      </c>
      <c r="E18" s="4">
        <v>911.1</v>
      </c>
      <c r="F18" s="5">
        <f>E18/A4</f>
        <v>0.55950626381724389</v>
      </c>
      <c r="G18" s="7">
        <f>F18/12</f>
        <v>4.6625521984770324E-2</v>
      </c>
    </row>
    <row r="19" spans="1:7">
      <c r="B19" s="4">
        <v>16</v>
      </c>
      <c r="C19" s="3" t="s">
        <v>37</v>
      </c>
      <c r="D19" s="3" t="s">
        <v>17</v>
      </c>
      <c r="E19" s="4">
        <v>6503</v>
      </c>
      <c r="F19" s="5">
        <f>E19/A4</f>
        <v>3.9934905428641607</v>
      </c>
      <c r="G19" s="7">
        <f>F19/12</f>
        <v>0.33279087857201339</v>
      </c>
    </row>
    <row r="20" spans="1:7">
      <c r="B20" s="4">
        <v>17</v>
      </c>
      <c r="C20" s="4" t="s">
        <v>5</v>
      </c>
      <c r="D20" s="4" t="s">
        <v>6</v>
      </c>
      <c r="E20" s="4">
        <v>42943.78</v>
      </c>
      <c r="F20" s="5">
        <f>E20/A4</f>
        <v>26.371763694423972</v>
      </c>
      <c r="G20" s="7">
        <f t="shared" si="0"/>
        <v>2.1976469745353309</v>
      </c>
    </row>
    <row r="21" spans="1:7">
      <c r="B21" s="4">
        <v>18</v>
      </c>
      <c r="C21" s="4" t="s">
        <v>7</v>
      </c>
      <c r="D21" s="4" t="s">
        <v>6</v>
      </c>
      <c r="E21" s="4">
        <v>5270.73</v>
      </c>
      <c r="F21" s="5">
        <f>E21/A4</f>
        <v>3.2367538688282971</v>
      </c>
      <c r="G21" s="7">
        <f t="shared" si="0"/>
        <v>0.26972948906902477</v>
      </c>
    </row>
    <row r="22" spans="1:7">
      <c r="C22" s="1" t="s">
        <v>8</v>
      </c>
      <c r="D22" s="1"/>
      <c r="E22" s="1">
        <f>SUM(E4:E21)</f>
        <v>118964.05999999998</v>
      </c>
      <c r="F22" s="6">
        <f>SUM(F4:F21)</f>
        <v>73.055797101449272</v>
      </c>
      <c r="G22" s="6">
        <f>SUM(G4:G21)</f>
        <v>6.0879830917874393</v>
      </c>
    </row>
    <row r="23" spans="1:7">
      <c r="C23" s="1"/>
      <c r="D23" s="1"/>
      <c r="E23" s="1"/>
      <c r="F23" s="6"/>
      <c r="G23" s="6"/>
    </row>
    <row r="24" spans="1:7">
      <c r="A24">
        <v>1</v>
      </c>
      <c r="B24" t="s">
        <v>38</v>
      </c>
    </row>
    <row r="25" spans="1:7">
      <c r="A25">
        <v>2</v>
      </c>
      <c r="B25" t="s">
        <v>43</v>
      </c>
    </row>
    <row r="26" spans="1:7">
      <c r="A26">
        <v>3</v>
      </c>
      <c r="B26" t="s">
        <v>39</v>
      </c>
    </row>
    <row r="27" spans="1:7">
      <c r="A27">
        <v>4</v>
      </c>
      <c r="B27" t="s">
        <v>42</v>
      </c>
    </row>
    <row r="28" spans="1:7">
      <c r="A28">
        <v>5</v>
      </c>
      <c r="B28" t="s">
        <v>40</v>
      </c>
    </row>
    <row r="29" spans="1:7">
      <c r="A29">
        <v>6</v>
      </c>
      <c r="B29" t="s">
        <v>41</v>
      </c>
    </row>
    <row r="31" spans="1:7">
      <c r="B31" s="2"/>
      <c r="C31" s="2"/>
    </row>
    <row r="32" spans="1:7">
      <c r="B32" s="2" t="s">
        <v>22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2015-03-02T13:25:10Z</dcterms:modified>
</cp:coreProperties>
</file>